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A:\83 Gebäudewirtschaft\03_88-Gemeinden\07_Rosengarten\1.01.1 GS Klecken\Reinigung\Ausschreibung 2026\Unterlagen ZVS\"/>
    </mc:Choice>
  </mc:AlternateContent>
  <xr:revisionPtr revIDLastSave="0" documentId="13_ncr:1_{95F19283-FEE4-473A-80BB-CB1B293F906C}" xr6:coauthVersionLast="47" xr6:coauthVersionMax="47" xr10:uidLastSave="{00000000-0000-0000-0000-000000000000}"/>
  <bookViews>
    <workbookView xWindow="19090" yWindow="600" windowWidth="19420" windowHeight="10300" xr2:uid="{00000000-000D-0000-FFFF-FFFF00000000}"/>
  </bookViews>
  <sheets>
    <sheet name="Tabelle1" sheetId="7" r:id="rId1"/>
  </sheets>
  <definedNames>
    <definedName name="_xlnm._FilterDatabase" localSheetId="0" hidden="1">Tabelle1!$A$6:$H$86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109" i="7" l="1"/>
  <c r="F98" i="7" l="1"/>
  <c r="F107" i="7"/>
  <c r="F102" i="7"/>
  <c r="F99" i="7"/>
  <c r="E88" i="7"/>
  <c r="E111" i="7"/>
  <c r="F110" i="7"/>
  <c r="F108" i="7"/>
  <c r="F106" i="7"/>
  <c r="F105" i="7"/>
  <c r="F104" i="7"/>
  <c r="F103" i="7"/>
  <c r="F101" i="7"/>
  <c r="F100" i="7"/>
  <c r="F97" i="7"/>
  <c r="F96" i="7"/>
  <c r="F95" i="7"/>
  <c r="H86" i="7"/>
  <c r="H85" i="7"/>
  <c r="H84" i="7"/>
  <c r="H83" i="7"/>
  <c r="H82" i="7"/>
  <c r="H81" i="7"/>
  <c r="H80" i="7"/>
  <c r="H79" i="7"/>
  <c r="H77" i="7"/>
  <c r="H76" i="7"/>
  <c r="H75" i="7"/>
  <c r="H74" i="7"/>
  <c r="H73" i="7"/>
  <c r="H72" i="7"/>
  <c r="H71" i="7"/>
  <c r="H70" i="7"/>
  <c r="H69" i="7"/>
  <c r="H68" i="7"/>
  <c r="H67" i="7"/>
  <c r="H66" i="7"/>
  <c r="H64" i="7"/>
  <c r="H63" i="7"/>
  <c r="H62" i="7"/>
  <c r="H61" i="7"/>
  <c r="H60" i="7"/>
  <c r="H59" i="7"/>
  <c r="H58" i="7"/>
  <c r="H57" i="7"/>
  <c r="H56" i="7"/>
  <c r="H55" i="7"/>
  <c r="H54" i="7"/>
  <c r="H53" i="7"/>
  <c r="H52" i="7"/>
  <c r="H51" i="7"/>
  <c r="H50" i="7"/>
  <c r="H48" i="7"/>
  <c r="H47" i="7"/>
  <c r="H46" i="7"/>
  <c r="H45" i="7"/>
  <c r="H44" i="7"/>
  <c r="H43" i="7"/>
  <c r="H42" i="7"/>
  <c r="H41" i="7"/>
  <c r="H40" i="7"/>
  <c r="H39" i="7"/>
  <c r="H38" i="7"/>
  <c r="H37" i="7"/>
  <c r="H35" i="7"/>
  <c r="H34" i="7"/>
  <c r="H33" i="7"/>
  <c r="H32" i="7"/>
  <c r="H31" i="7"/>
  <c r="H30" i="7"/>
  <c r="H29" i="7"/>
  <c r="H28" i="7"/>
  <c r="H27" i="7"/>
  <c r="H26" i="7"/>
  <c r="H24" i="7"/>
  <c r="H23" i="7"/>
  <c r="H22" i="7"/>
  <c r="H21" i="7"/>
  <c r="H20" i="7"/>
  <c r="H19" i="7"/>
  <c r="H18" i="7"/>
  <c r="H16" i="7"/>
  <c r="H15" i="7"/>
  <c r="H14" i="7"/>
  <c r="H13" i="7"/>
  <c r="H12" i="7"/>
  <c r="H11" i="7"/>
  <c r="H9" i="7"/>
  <c r="H8" i="7"/>
  <c r="H88" i="7" l="1"/>
  <c r="F111" i="7"/>
</calcChain>
</file>

<file path=xl/sharedStrings.xml><?xml version="1.0" encoding="utf-8"?>
<sst xmlns="http://schemas.openxmlformats.org/spreadsheetml/2006/main" count="329" uniqueCount="158">
  <si>
    <t>N</t>
  </si>
  <si>
    <t>Geräteraum</t>
  </si>
  <si>
    <t>M</t>
  </si>
  <si>
    <t>Turn- und Sportflächen</t>
  </si>
  <si>
    <t>L</t>
  </si>
  <si>
    <t>Lagerräume/Archive</t>
  </si>
  <si>
    <t>H</t>
  </si>
  <si>
    <t>Sanitärräume</t>
  </si>
  <si>
    <t>Aula</t>
  </si>
  <si>
    <t>F2</t>
  </si>
  <si>
    <t>Treppenhäuser</t>
  </si>
  <si>
    <t>F</t>
  </si>
  <si>
    <t xml:space="preserve">Flure  </t>
  </si>
  <si>
    <t>K</t>
  </si>
  <si>
    <t>Schulküche, Teeküche</t>
  </si>
  <si>
    <t>D</t>
  </si>
  <si>
    <t>Bücherei</t>
  </si>
  <si>
    <t>C</t>
  </si>
  <si>
    <t>A2</t>
  </si>
  <si>
    <t>A1</t>
  </si>
  <si>
    <t>m²/Jahr</t>
  </si>
  <si>
    <t>m²</t>
  </si>
  <si>
    <t>Kat.</t>
  </si>
  <si>
    <t>Raumbezeichnung</t>
  </si>
  <si>
    <t>Reinigungsfläche gesamt:</t>
  </si>
  <si>
    <t>Fliesen</t>
  </si>
  <si>
    <t>Treppenhaus 1</t>
  </si>
  <si>
    <t>Linoleum</t>
  </si>
  <si>
    <t>WC</t>
  </si>
  <si>
    <t>Treppenhaus 2</t>
  </si>
  <si>
    <t>Flur</t>
  </si>
  <si>
    <t>PUMI</t>
  </si>
  <si>
    <t>E052</t>
  </si>
  <si>
    <t>Klasse</t>
  </si>
  <si>
    <t>E051</t>
  </si>
  <si>
    <t>E050</t>
  </si>
  <si>
    <t>Treppe Keller</t>
  </si>
  <si>
    <t>E048</t>
  </si>
  <si>
    <t>Hort</t>
  </si>
  <si>
    <t>E047</t>
  </si>
  <si>
    <t>Küche</t>
  </si>
  <si>
    <t>E046</t>
  </si>
  <si>
    <t>Sanitätsraum</t>
  </si>
  <si>
    <t>Umkleide 2</t>
  </si>
  <si>
    <t>E027</t>
  </si>
  <si>
    <t>E026</t>
  </si>
  <si>
    <t>E025</t>
  </si>
  <si>
    <t>E024</t>
  </si>
  <si>
    <t>E023</t>
  </si>
  <si>
    <t>E022</t>
  </si>
  <si>
    <t>E021</t>
  </si>
  <si>
    <t>E020</t>
  </si>
  <si>
    <t>E019</t>
  </si>
  <si>
    <t>E018</t>
  </si>
  <si>
    <t>E017</t>
  </si>
  <si>
    <t>E016</t>
  </si>
  <si>
    <t>E015</t>
  </si>
  <si>
    <t>E014</t>
  </si>
  <si>
    <t>E013</t>
  </si>
  <si>
    <t>E012</t>
  </si>
  <si>
    <t>E011</t>
  </si>
  <si>
    <t>E010</t>
  </si>
  <si>
    <t>E009</t>
  </si>
  <si>
    <t>E008</t>
  </si>
  <si>
    <t>E007</t>
  </si>
  <si>
    <t>E006</t>
  </si>
  <si>
    <t>E005</t>
  </si>
  <si>
    <t>E004</t>
  </si>
  <si>
    <t>E003</t>
  </si>
  <si>
    <t>E002</t>
  </si>
  <si>
    <t>Windfang</t>
  </si>
  <si>
    <t>E001</t>
  </si>
  <si>
    <t>Erdgeschoss</t>
  </si>
  <si>
    <t>x jährl.</t>
  </si>
  <si>
    <t>x wöch.</t>
  </si>
  <si>
    <t>Fläche m²</t>
  </si>
  <si>
    <t>Belag</t>
  </si>
  <si>
    <t>Nutzung</t>
  </si>
  <si>
    <t>Plan</t>
  </si>
  <si>
    <t>Flächenverzeichnis mit Berechnung der Jahresreinigungsflächen</t>
  </si>
  <si>
    <t>Grundschule Klecken</t>
  </si>
  <si>
    <t>A4</t>
  </si>
  <si>
    <t>Sporthalle</t>
  </si>
  <si>
    <t>J</t>
  </si>
  <si>
    <t>Altbau</t>
  </si>
  <si>
    <t>Schmutzfang / Fliesen</t>
  </si>
  <si>
    <t>Pausenhalle</t>
  </si>
  <si>
    <t>Lehrerzimmer</t>
  </si>
  <si>
    <t>Nadelfilz</t>
  </si>
  <si>
    <t>Teeküche</t>
  </si>
  <si>
    <t>Gang / Flur</t>
  </si>
  <si>
    <t>WC D</t>
  </si>
  <si>
    <t>WC H</t>
  </si>
  <si>
    <t>WC M</t>
  </si>
  <si>
    <t>WC J</t>
  </si>
  <si>
    <t>Beh. WC</t>
  </si>
  <si>
    <t>Klasse 5</t>
  </si>
  <si>
    <t>Kautschuk</t>
  </si>
  <si>
    <t>Konrektorin</t>
  </si>
  <si>
    <t>Ausgang</t>
  </si>
  <si>
    <t>Musik</t>
  </si>
  <si>
    <t>Instrumentenraum</t>
  </si>
  <si>
    <t>Lehrmittel</t>
  </si>
  <si>
    <t>E042</t>
  </si>
  <si>
    <t>E044</t>
  </si>
  <si>
    <t>E045</t>
  </si>
  <si>
    <t>Beratungsraum</t>
  </si>
  <si>
    <t>E053</t>
  </si>
  <si>
    <t>Krankenzimmer</t>
  </si>
  <si>
    <t>E054</t>
  </si>
  <si>
    <t>Sekretariat</t>
  </si>
  <si>
    <t>E055</t>
  </si>
  <si>
    <t>Schulleiter</t>
  </si>
  <si>
    <t>E056</t>
  </si>
  <si>
    <t>E057</t>
  </si>
  <si>
    <t>Turnhallenvorraum</t>
  </si>
  <si>
    <t>Stiefelgang</t>
  </si>
  <si>
    <t>Umkleide</t>
  </si>
  <si>
    <t>Waschen/Duschen</t>
  </si>
  <si>
    <t>E028</t>
  </si>
  <si>
    <t>Umkleide Lehrer</t>
  </si>
  <si>
    <t>E029</t>
  </si>
  <si>
    <t>E031</t>
  </si>
  <si>
    <t>E032</t>
  </si>
  <si>
    <t>E033</t>
  </si>
  <si>
    <t>E034</t>
  </si>
  <si>
    <t>Turnschuhgang</t>
  </si>
  <si>
    <t>E035</t>
  </si>
  <si>
    <t>E037</t>
  </si>
  <si>
    <t>E039</t>
  </si>
  <si>
    <t>E041</t>
  </si>
  <si>
    <t>Turnhalle</t>
  </si>
  <si>
    <t>1. Obergeschoss</t>
  </si>
  <si>
    <t>Klasse 7</t>
  </si>
  <si>
    <t>Gruppenraum</t>
  </si>
  <si>
    <t>Klasse 8</t>
  </si>
  <si>
    <t>2. Obergeschoss</t>
  </si>
  <si>
    <t>PC-Raum</t>
  </si>
  <si>
    <t>Klasse 1</t>
  </si>
  <si>
    <t>Klasse 3</t>
  </si>
  <si>
    <t>Dusch- und Waschräume</t>
  </si>
  <si>
    <t xml:space="preserve">Umkleide </t>
  </si>
  <si>
    <t>Abstellraum/PUMI</t>
  </si>
  <si>
    <t>H2</t>
  </si>
  <si>
    <t>H1</t>
  </si>
  <si>
    <t>E058</t>
  </si>
  <si>
    <t>Klasse Container</t>
  </si>
  <si>
    <t>E059</t>
  </si>
  <si>
    <t>E060</t>
  </si>
  <si>
    <t>Flur Container</t>
  </si>
  <si>
    <t>PVC</t>
  </si>
  <si>
    <t>Klassen</t>
  </si>
  <si>
    <t>Fachklassen</t>
  </si>
  <si>
    <t>Werkraum Container</t>
  </si>
  <si>
    <t xml:space="preserve">C </t>
  </si>
  <si>
    <t>Büroräume, Lehrerzimmer</t>
  </si>
  <si>
    <t xml:space="preserve">Bücherei, Beratungsraum </t>
  </si>
  <si>
    <t>F4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</si>
</sst>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8" x14ac:knownFonts="1">
    <font>
      <sz val="10"/>
      <name val="Arial"/>
    </font>
    <font>
      <b/>
      <sz val="10"/>
      <name val="Arial"/>
      <family val="2"/>
    </font>
    <font>
      <sz val="10"/>
      <name val="Arial"/>
      <family val="2"/>
    </font>
    <font>
      <b/>
      <sz val="9"/>
      <name val="Arial"/>
      <family val="2"/>
    </font>
    <font>
      <b/>
      <sz val="12"/>
      <name val="Arial"/>
      <family val="2"/>
    </font>
    <font>
      <b/>
      <i/>
      <sz val="12"/>
      <name val="Arial Narrow"/>
      <family val="2"/>
    </font>
    <font>
      <b/>
      <sz val="14"/>
      <name val="Arial"/>
      <family val="2"/>
    </font>
    <font>
      <b/>
      <sz val="1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11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44" fontId="2" fillId="0" borderId="0" applyFont="0" applyFill="0" applyBorder="0" applyAlignment="0" applyProtection="0"/>
  </cellStyleXfs>
  <cellXfs count="58">
    <xf numFmtId="0" fontId="0" fillId="0" borderId="0" xfId="0"/>
    <xf numFmtId="0" fontId="4" fillId="0" borderId="8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11" xfId="0" applyBorder="1"/>
    <xf numFmtId="0" fontId="4" fillId="0" borderId="12" xfId="0" applyFont="1" applyBorder="1" applyAlignment="1"/>
    <xf numFmtId="0" fontId="1" fillId="0" borderId="0" xfId="0" applyFont="1"/>
    <xf numFmtId="0" fontId="0" fillId="0" borderId="2" xfId="0" applyBorder="1" applyAlignment="1">
      <alignment horizontal="center"/>
    </xf>
    <xf numFmtId="0" fontId="1" fillId="0" borderId="2" xfId="0" applyFont="1" applyBorder="1" applyAlignment="1"/>
    <xf numFmtId="0" fontId="0" fillId="0" borderId="0" xfId="0" applyAlignment="1">
      <alignment horizontal="center"/>
    </xf>
    <xf numFmtId="0" fontId="1" fillId="0" borderId="13" xfId="0" applyFont="1" applyFill="1" applyBorder="1" applyAlignment="1"/>
    <xf numFmtId="0" fontId="1" fillId="2" borderId="9" xfId="0" applyFont="1" applyFill="1" applyBorder="1" applyAlignment="1">
      <alignment horizontal="center"/>
    </xf>
    <xf numFmtId="0" fontId="2" fillId="0" borderId="0" xfId="0" applyFont="1" applyAlignment="1">
      <alignment horizontal="center"/>
    </xf>
    <xf numFmtId="0" fontId="5" fillId="0" borderId="0" xfId="0" applyFont="1"/>
    <xf numFmtId="4" fontId="1" fillId="0" borderId="0" xfId="0" applyNumberFormat="1" applyFont="1"/>
    <xf numFmtId="0" fontId="0" fillId="0" borderId="0" xfId="0" applyFill="1"/>
    <xf numFmtId="0" fontId="0" fillId="0" borderId="0" xfId="0" applyFill="1" applyAlignment="1">
      <alignment horizontal="center"/>
    </xf>
    <xf numFmtId="2" fontId="0" fillId="0" borderId="3" xfId="0" applyNumberFormat="1" applyBorder="1" applyAlignment="1"/>
    <xf numFmtId="2" fontId="0" fillId="0" borderId="3" xfId="0" applyNumberFormat="1" applyFill="1" applyBorder="1" applyAlignment="1"/>
    <xf numFmtId="2" fontId="0" fillId="0" borderId="2" xfId="0" applyNumberFormat="1" applyBorder="1" applyAlignment="1"/>
    <xf numFmtId="0" fontId="0" fillId="0" borderId="14" xfId="0" applyBorder="1"/>
    <xf numFmtId="2" fontId="0" fillId="0" borderId="3" xfId="0" applyNumberFormat="1" applyBorder="1" applyAlignment="1">
      <alignment horizontal="right"/>
    </xf>
    <xf numFmtId="0" fontId="0" fillId="0" borderId="1" xfId="0" applyFill="1" applyBorder="1" applyAlignment="1">
      <alignment horizontal="center"/>
    </xf>
    <xf numFmtId="0" fontId="0" fillId="0" borderId="1" xfId="0" applyFill="1" applyBorder="1"/>
    <xf numFmtId="0" fontId="0" fillId="0" borderId="2" xfId="0" applyFill="1" applyBorder="1" applyAlignment="1">
      <alignment horizontal="center"/>
    </xf>
    <xf numFmtId="2" fontId="2" fillId="0" borderId="3" xfId="0" applyNumberFormat="1" applyFont="1" applyBorder="1" applyAlignment="1">
      <alignment horizontal="right"/>
    </xf>
    <xf numFmtId="2" fontId="0" fillId="0" borderId="0" xfId="0" applyNumberFormat="1" applyFill="1" applyAlignment="1">
      <alignment horizontal="right"/>
    </xf>
    <xf numFmtId="2" fontId="0" fillId="0" borderId="3" xfId="0" applyNumberFormat="1" applyFill="1" applyBorder="1" applyAlignment="1">
      <alignment horizontal="right"/>
    </xf>
    <xf numFmtId="0" fontId="1" fillId="0" borderId="0" xfId="0" applyFont="1" applyFill="1" applyBorder="1" applyAlignment="1">
      <alignment horizontal="center"/>
    </xf>
    <xf numFmtId="0" fontId="0" fillId="0" borderId="1" xfId="0" applyBorder="1"/>
    <xf numFmtId="0" fontId="1" fillId="0" borderId="1" xfId="0" applyFont="1" applyBorder="1" applyAlignment="1">
      <alignment horizontal="left"/>
    </xf>
    <xf numFmtId="0" fontId="0" fillId="0" borderId="2" xfId="0" applyBorder="1"/>
    <xf numFmtId="0" fontId="3" fillId="0" borderId="3" xfId="0" applyFont="1" applyBorder="1" applyAlignment="1"/>
    <xf numFmtId="0" fontId="2" fillId="0" borderId="2" xfId="0" applyFont="1" applyBorder="1" applyAlignment="1"/>
    <xf numFmtId="0" fontId="3" fillId="0" borderId="2" xfId="0" applyFont="1" applyBorder="1" applyAlignment="1"/>
    <xf numFmtId="0" fontId="3" fillId="0" borderId="7" xfId="0" applyFont="1" applyBorder="1" applyAlignment="1"/>
    <xf numFmtId="0" fontId="0" fillId="0" borderId="6" xfId="0" applyBorder="1"/>
    <xf numFmtId="0" fontId="0" fillId="0" borderId="0" xfId="0"/>
    <xf numFmtId="0" fontId="0" fillId="0" borderId="1" xfId="0" applyBorder="1" applyAlignment="1">
      <alignment horizontal="center"/>
    </xf>
    <xf numFmtId="0" fontId="0" fillId="0" borderId="0" xfId="0" applyBorder="1"/>
    <xf numFmtId="0" fontId="0" fillId="0" borderId="3" xfId="0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0" fillId="0" borderId="5" xfId="0" applyBorder="1"/>
    <xf numFmtId="0" fontId="3" fillId="0" borderId="4" xfId="0" applyFont="1" applyBorder="1" applyAlignment="1"/>
    <xf numFmtId="0" fontId="2" fillId="0" borderId="4" xfId="0" applyFont="1" applyBorder="1" applyAlignment="1"/>
    <xf numFmtId="4" fontId="2" fillId="0" borderId="1" xfId="0" applyNumberFormat="1" applyFont="1" applyBorder="1" applyAlignment="1">
      <alignment horizontal="center"/>
    </xf>
    <xf numFmtId="4" fontId="1" fillId="0" borderId="1" xfId="0" applyNumberFormat="1" applyFont="1" applyBorder="1" applyAlignment="1">
      <alignment horizontal="center"/>
    </xf>
    <xf numFmtId="4" fontId="1" fillId="0" borderId="0" xfId="0" applyNumberFormat="1" applyFont="1" applyBorder="1" applyAlignment="1">
      <alignment horizontal="center"/>
    </xf>
    <xf numFmtId="4" fontId="1" fillId="0" borderId="0" xfId="0" applyNumberFormat="1" applyFont="1" applyBorder="1" applyAlignment="1"/>
    <xf numFmtId="0" fontId="6" fillId="0" borderId="0" xfId="0" applyFont="1"/>
    <xf numFmtId="0" fontId="7" fillId="0" borderId="0" xfId="0" applyFont="1"/>
    <xf numFmtId="4" fontId="2" fillId="0" borderId="0" xfId="0" applyNumberFormat="1" applyFont="1"/>
    <xf numFmtId="2" fontId="0" fillId="0" borderId="0" xfId="0" applyNumberFormat="1"/>
    <xf numFmtId="0" fontId="0" fillId="0" borderId="0" xfId="0" applyAlignment="1"/>
    <xf numFmtId="0" fontId="1" fillId="2" borderId="9" xfId="0" applyFont="1" applyFill="1" applyBorder="1" applyAlignment="1"/>
    <xf numFmtId="4" fontId="0" fillId="0" borderId="1" xfId="0" applyNumberFormat="1" applyBorder="1" applyAlignment="1"/>
    <xf numFmtId="0" fontId="1" fillId="0" borderId="0" xfId="0" applyFont="1" applyFill="1" applyBorder="1" applyAlignment="1"/>
    <xf numFmtId="4" fontId="1" fillId="0" borderId="0" xfId="0" applyNumberFormat="1" applyFont="1" applyAlignment="1"/>
  </cellXfs>
  <cellStyles count="2">
    <cellStyle name="Euro" xfId="1" xr:uid="{00000000-0005-0000-0000-000000000000}"/>
    <cellStyle name="Standard" xfId="0" builtinId="0"/>
  </cellStyles>
  <dxfs count="0"/>
  <tableStyles count="0" defaultTableStyle="TableStyleMedium2" defaultPivotStyle="PivotStyleLight16"/>
  <colors>
    <mruColors>
      <color rgb="FF66FF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EAB996-A894-408C-8B6A-4951BF8F1B09}">
  <sheetPr>
    <pageSetUpPr fitToPage="1"/>
  </sheetPr>
  <dimension ref="A2:M113"/>
  <sheetViews>
    <sheetView tabSelected="1" topLeftCell="A82" zoomScale="125" zoomScaleNormal="125" workbookViewId="0">
      <selection activeCell="J7" sqref="J7"/>
    </sheetView>
  </sheetViews>
  <sheetFormatPr baseColWidth="10" defaultRowHeight="12.5" x14ac:dyDescent="0.25"/>
  <cols>
    <col min="2" max="2" width="17.81640625" customWidth="1"/>
    <col min="4" max="4" width="12.54296875" customWidth="1"/>
    <col min="8" max="8" width="10.90625" style="53"/>
  </cols>
  <sheetData>
    <row r="2" spans="1:8" ht="18" x14ac:dyDescent="0.4">
      <c r="A2" s="49" t="s">
        <v>80</v>
      </c>
      <c r="B2" s="37"/>
      <c r="C2" s="37"/>
      <c r="D2" s="37"/>
      <c r="E2" s="37"/>
      <c r="F2" s="37"/>
      <c r="G2" s="37"/>
    </row>
    <row r="3" spans="1:8" x14ac:dyDescent="0.25">
      <c r="A3" s="37"/>
      <c r="B3" s="37"/>
      <c r="C3" s="37"/>
      <c r="D3" s="37"/>
      <c r="E3" s="37"/>
      <c r="F3" s="37"/>
      <c r="G3" s="37"/>
    </row>
    <row r="4" spans="1:8" ht="15.5" x14ac:dyDescent="0.35">
      <c r="A4" s="50" t="s">
        <v>79</v>
      </c>
      <c r="B4" s="9"/>
      <c r="C4" s="9"/>
      <c r="D4" s="13"/>
      <c r="E4" s="37"/>
      <c r="F4" s="12"/>
      <c r="G4" s="37"/>
    </row>
    <row r="5" spans="1:8" ht="13" thickBot="1" x14ac:dyDescent="0.3">
      <c r="A5" s="37"/>
      <c r="B5" s="9"/>
      <c r="C5" s="9"/>
      <c r="D5" s="37"/>
      <c r="E5" s="37"/>
      <c r="F5" s="12"/>
      <c r="G5" s="37"/>
    </row>
    <row r="6" spans="1:8" ht="13.5" thickBot="1" x14ac:dyDescent="0.35">
      <c r="A6" s="11" t="s">
        <v>78</v>
      </c>
      <c r="B6" s="11" t="s">
        <v>77</v>
      </c>
      <c r="C6" s="11" t="s">
        <v>22</v>
      </c>
      <c r="D6" s="11" t="s">
        <v>76</v>
      </c>
      <c r="E6" s="11" t="s">
        <v>75</v>
      </c>
      <c r="F6" s="11" t="s">
        <v>74</v>
      </c>
      <c r="G6" s="11" t="s">
        <v>73</v>
      </c>
      <c r="H6" s="54" t="s">
        <v>20</v>
      </c>
    </row>
    <row r="7" spans="1:8" ht="13" x14ac:dyDescent="0.3">
      <c r="A7" s="6" t="s">
        <v>10</v>
      </c>
      <c r="B7" s="37"/>
      <c r="C7" s="37"/>
      <c r="D7" s="37"/>
      <c r="E7" s="37"/>
      <c r="F7" s="37"/>
      <c r="G7" s="37"/>
    </row>
    <row r="8" spans="1:8" x14ac:dyDescent="0.25">
      <c r="A8" s="38" t="s">
        <v>56</v>
      </c>
      <c r="B8" s="29" t="s">
        <v>26</v>
      </c>
      <c r="C8" s="41" t="s">
        <v>9</v>
      </c>
      <c r="D8" s="29" t="s">
        <v>25</v>
      </c>
      <c r="E8" s="21">
        <v>27.66</v>
      </c>
      <c r="F8" s="38">
        <v>5</v>
      </c>
      <c r="G8" s="38">
        <v>197</v>
      </c>
      <c r="H8" s="55">
        <f>E8*G8</f>
        <v>5449.02</v>
      </c>
    </row>
    <row r="9" spans="1:8" x14ac:dyDescent="0.25">
      <c r="A9" s="38" t="s">
        <v>50</v>
      </c>
      <c r="B9" s="29" t="s">
        <v>29</v>
      </c>
      <c r="C9" s="41" t="s">
        <v>9</v>
      </c>
      <c r="D9" s="29" t="s">
        <v>25</v>
      </c>
      <c r="E9" s="25">
        <v>25.17</v>
      </c>
      <c r="F9" s="38">
        <v>5</v>
      </c>
      <c r="G9" s="38">
        <v>197</v>
      </c>
      <c r="H9" s="55">
        <f>E9*G9</f>
        <v>4958.4900000000007</v>
      </c>
    </row>
    <row r="10" spans="1:8" ht="13" x14ac:dyDescent="0.3">
      <c r="A10" s="10" t="s">
        <v>84</v>
      </c>
      <c r="B10" s="15"/>
      <c r="C10" s="16"/>
      <c r="D10" s="15"/>
      <c r="E10" s="26"/>
      <c r="F10" s="24"/>
      <c r="G10" s="24"/>
      <c r="H10" s="55"/>
    </row>
    <row r="11" spans="1:8" x14ac:dyDescent="0.25">
      <c r="A11" s="38" t="s">
        <v>41</v>
      </c>
      <c r="B11" s="29" t="s">
        <v>40</v>
      </c>
      <c r="C11" s="41" t="s">
        <v>13</v>
      </c>
      <c r="D11" s="29" t="s">
        <v>27</v>
      </c>
      <c r="E11" s="21">
        <v>35.31</v>
      </c>
      <c r="F11" s="38">
        <v>5</v>
      </c>
      <c r="G11" s="38">
        <v>197</v>
      </c>
      <c r="H11" s="55">
        <f t="shared" ref="H11:H16" si="0">E11*G11</f>
        <v>6956.0700000000006</v>
      </c>
    </row>
    <row r="12" spans="1:8" x14ac:dyDescent="0.25">
      <c r="A12" s="38" t="s">
        <v>39</v>
      </c>
      <c r="B12" s="29" t="s">
        <v>38</v>
      </c>
      <c r="C12" s="41" t="s">
        <v>81</v>
      </c>
      <c r="D12" s="29" t="s">
        <v>27</v>
      </c>
      <c r="E12" s="21">
        <v>53.19</v>
      </c>
      <c r="F12" s="38">
        <v>5</v>
      </c>
      <c r="G12" s="38">
        <v>197</v>
      </c>
      <c r="H12" s="55">
        <f t="shared" si="0"/>
        <v>10478.43</v>
      </c>
    </row>
    <row r="13" spans="1:8" x14ac:dyDescent="0.25">
      <c r="A13" s="38" t="s">
        <v>37</v>
      </c>
      <c r="B13" s="23" t="s">
        <v>36</v>
      </c>
      <c r="C13" s="22" t="s">
        <v>9</v>
      </c>
      <c r="D13" s="23" t="s">
        <v>25</v>
      </c>
      <c r="E13" s="27">
        <v>10.62</v>
      </c>
      <c r="F13" s="38">
        <v>5</v>
      </c>
      <c r="G13" s="38">
        <v>197</v>
      </c>
      <c r="H13" s="55">
        <f t="shared" si="0"/>
        <v>2092.14</v>
      </c>
    </row>
    <row r="14" spans="1:8" x14ac:dyDescent="0.25">
      <c r="A14" s="38" t="s">
        <v>35</v>
      </c>
      <c r="B14" s="29" t="s">
        <v>33</v>
      </c>
      <c r="C14" s="41" t="s">
        <v>19</v>
      </c>
      <c r="D14" s="29" t="s">
        <v>27</v>
      </c>
      <c r="E14" s="21">
        <v>53.69</v>
      </c>
      <c r="F14" s="38">
        <v>5</v>
      </c>
      <c r="G14" s="38">
        <v>197</v>
      </c>
      <c r="H14" s="55">
        <f t="shared" si="0"/>
        <v>10576.93</v>
      </c>
    </row>
    <row r="15" spans="1:8" x14ac:dyDescent="0.25">
      <c r="A15" s="38" t="s">
        <v>34</v>
      </c>
      <c r="B15" s="29" t="s">
        <v>33</v>
      </c>
      <c r="C15" s="41" t="s">
        <v>19</v>
      </c>
      <c r="D15" s="29" t="s">
        <v>27</v>
      </c>
      <c r="E15" s="21">
        <v>64.59</v>
      </c>
      <c r="F15" s="38">
        <v>5</v>
      </c>
      <c r="G15" s="38">
        <v>197</v>
      </c>
      <c r="H15" s="55">
        <f t="shared" si="0"/>
        <v>12724.230000000001</v>
      </c>
    </row>
    <row r="16" spans="1:8" x14ac:dyDescent="0.25">
      <c r="A16" s="38" t="s">
        <v>32</v>
      </c>
      <c r="B16" s="29" t="s">
        <v>30</v>
      </c>
      <c r="C16" s="41" t="s">
        <v>11</v>
      </c>
      <c r="D16" s="29" t="s">
        <v>25</v>
      </c>
      <c r="E16" s="21">
        <v>66.959999999999994</v>
      </c>
      <c r="F16" s="38">
        <v>5</v>
      </c>
      <c r="G16" s="38">
        <v>197</v>
      </c>
      <c r="H16" s="55">
        <f t="shared" si="0"/>
        <v>13191.119999999999</v>
      </c>
    </row>
    <row r="17" spans="1:8" ht="13" x14ac:dyDescent="0.3">
      <c r="A17" s="8" t="s">
        <v>72</v>
      </c>
      <c r="B17" s="31"/>
      <c r="C17" s="7"/>
      <c r="D17" s="31"/>
      <c r="E17" s="19"/>
      <c r="F17" s="38"/>
      <c r="G17" s="38"/>
      <c r="H17" s="55"/>
    </row>
    <row r="18" spans="1:8" x14ac:dyDescent="0.25">
      <c r="A18" s="38" t="s">
        <v>71</v>
      </c>
      <c r="B18" s="29" t="s">
        <v>70</v>
      </c>
      <c r="C18" s="41" t="s">
        <v>11</v>
      </c>
      <c r="D18" s="29" t="s">
        <v>85</v>
      </c>
      <c r="E18" s="17">
        <v>15.34</v>
      </c>
      <c r="F18" s="38">
        <v>5</v>
      </c>
      <c r="G18" s="38">
        <v>197</v>
      </c>
      <c r="H18" s="55">
        <f t="shared" ref="H18:H24" si="1">E18*G18</f>
        <v>3021.98</v>
      </c>
    </row>
    <row r="19" spans="1:8" x14ac:dyDescent="0.25">
      <c r="A19" s="22" t="s">
        <v>69</v>
      </c>
      <c r="B19" s="29" t="s">
        <v>86</v>
      </c>
      <c r="C19" s="41" t="s">
        <v>157</v>
      </c>
      <c r="D19" s="29" t="s">
        <v>85</v>
      </c>
      <c r="E19" s="17">
        <v>354.49</v>
      </c>
      <c r="F19" s="38">
        <v>5</v>
      </c>
      <c r="G19" s="38">
        <v>197</v>
      </c>
      <c r="H19" s="55">
        <f t="shared" si="1"/>
        <v>69834.53</v>
      </c>
    </row>
    <row r="20" spans="1:8" x14ac:dyDescent="0.25">
      <c r="A20" s="38" t="s">
        <v>68</v>
      </c>
      <c r="B20" s="29" t="s">
        <v>87</v>
      </c>
      <c r="C20" s="41" t="s">
        <v>17</v>
      </c>
      <c r="D20" s="29" t="s">
        <v>88</v>
      </c>
      <c r="E20" s="17">
        <v>57.85</v>
      </c>
      <c r="F20" s="38">
        <v>2.5</v>
      </c>
      <c r="G20" s="38">
        <v>102</v>
      </c>
      <c r="H20" s="55">
        <f t="shared" si="1"/>
        <v>5900.7</v>
      </c>
    </row>
    <row r="21" spans="1:8" x14ac:dyDescent="0.25">
      <c r="A21" s="22" t="s">
        <v>67</v>
      </c>
      <c r="B21" s="29" t="s">
        <v>89</v>
      </c>
      <c r="C21" s="41" t="s">
        <v>13</v>
      </c>
      <c r="D21" s="29" t="s">
        <v>25</v>
      </c>
      <c r="E21" s="18">
        <v>6.44</v>
      </c>
      <c r="F21" s="38">
        <v>5</v>
      </c>
      <c r="G21" s="38">
        <v>197</v>
      </c>
      <c r="H21" s="55">
        <f t="shared" si="1"/>
        <v>1268.68</v>
      </c>
    </row>
    <row r="22" spans="1:8" x14ac:dyDescent="0.25">
      <c r="A22" s="38" t="s">
        <v>66</v>
      </c>
      <c r="B22" s="29" t="s">
        <v>90</v>
      </c>
      <c r="C22" s="41" t="s">
        <v>11</v>
      </c>
      <c r="D22" s="29" t="s">
        <v>25</v>
      </c>
      <c r="E22" s="17">
        <v>12.11</v>
      </c>
      <c r="F22" s="38">
        <v>5</v>
      </c>
      <c r="G22" s="38">
        <v>197</v>
      </c>
      <c r="H22" s="55">
        <f t="shared" si="1"/>
        <v>2385.67</v>
      </c>
    </row>
    <row r="23" spans="1:8" x14ac:dyDescent="0.25">
      <c r="A23" s="22" t="s">
        <v>65</v>
      </c>
      <c r="B23" s="29" t="s">
        <v>91</v>
      </c>
      <c r="C23" s="41" t="s">
        <v>6</v>
      </c>
      <c r="D23" s="29" t="s">
        <v>25</v>
      </c>
      <c r="E23" s="17">
        <v>3.59</v>
      </c>
      <c r="F23" s="38">
        <v>5</v>
      </c>
      <c r="G23" s="38">
        <v>197</v>
      </c>
      <c r="H23" s="55">
        <f t="shared" si="1"/>
        <v>707.23</v>
      </c>
    </row>
    <row r="24" spans="1:8" x14ac:dyDescent="0.25">
      <c r="A24" s="38" t="s">
        <v>64</v>
      </c>
      <c r="B24" s="29" t="s">
        <v>91</v>
      </c>
      <c r="C24" s="41" t="s">
        <v>6</v>
      </c>
      <c r="D24" s="29" t="s">
        <v>25</v>
      </c>
      <c r="E24" s="17">
        <v>3.59</v>
      </c>
      <c r="F24" s="38">
        <v>5</v>
      </c>
      <c r="G24" s="38">
        <v>197</v>
      </c>
      <c r="H24" s="55">
        <f t="shared" si="1"/>
        <v>707.23</v>
      </c>
    </row>
    <row r="25" spans="1:8" x14ac:dyDescent="0.25">
      <c r="A25" s="22" t="s">
        <v>63</v>
      </c>
      <c r="B25" s="29" t="s">
        <v>31</v>
      </c>
      <c r="C25" s="41" t="s">
        <v>4</v>
      </c>
      <c r="D25" s="29" t="s">
        <v>25</v>
      </c>
      <c r="E25" s="17"/>
      <c r="F25" s="38">
        <v>14</v>
      </c>
      <c r="G25" s="38"/>
      <c r="H25" s="55"/>
    </row>
    <row r="26" spans="1:8" x14ac:dyDescent="0.25">
      <c r="A26" s="38" t="s">
        <v>62</v>
      </c>
      <c r="B26" s="29" t="s">
        <v>92</v>
      </c>
      <c r="C26" s="41" t="s">
        <v>6</v>
      </c>
      <c r="D26" s="29" t="s">
        <v>25</v>
      </c>
      <c r="E26" s="17">
        <v>2.66</v>
      </c>
      <c r="F26" s="38">
        <v>5</v>
      </c>
      <c r="G26" s="38">
        <v>197</v>
      </c>
      <c r="H26" s="55">
        <f t="shared" ref="H26:H35" si="2">E26*G26</f>
        <v>524.02</v>
      </c>
    </row>
    <row r="27" spans="1:8" x14ac:dyDescent="0.25">
      <c r="A27" s="22" t="s">
        <v>61</v>
      </c>
      <c r="B27" s="29" t="s">
        <v>93</v>
      </c>
      <c r="C27" s="41" t="s">
        <v>6</v>
      </c>
      <c r="D27" s="29" t="s">
        <v>25</v>
      </c>
      <c r="E27" s="18">
        <v>22.26</v>
      </c>
      <c r="F27" s="38">
        <v>5</v>
      </c>
      <c r="G27" s="38">
        <v>197</v>
      </c>
      <c r="H27" s="55">
        <f t="shared" si="2"/>
        <v>4385.22</v>
      </c>
    </row>
    <row r="28" spans="1:8" x14ac:dyDescent="0.25">
      <c r="A28" s="38" t="s">
        <v>60</v>
      </c>
      <c r="B28" s="29" t="s">
        <v>94</v>
      </c>
      <c r="C28" s="41" t="s">
        <v>6</v>
      </c>
      <c r="D28" s="29" t="s">
        <v>25</v>
      </c>
      <c r="E28" s="17">
        <v>21.46</v>
      </c>
      <c r="F28" s="38">
        <v>5</v>
      </c>
      <c r="G28" s="38">
        <v>197</v>
      </c>
      <c r="H28" s="55">
        <f t="shared" si="2"/>
        <v>4227.62</v>
      </c>
    </row>
    <row r="29" spans="1:8" x14ac:dyDescent="0.25">
      <c r="A29" s="22" t="s">
        <v>59</v>
      </c>
      <c r="B29" s="29" t="s">
        <v>95</v>
      </c>
      <c r="C29" s="41" t="s">
        <v>6</v>
      </c>
      <c r="D29" s="29" t="s">
        <v>25</v>
      </c>
      <c r="E29" s="17">
        <v>4.5599999999999996</v>
      </c>
      <c r="F29" s="38">
        <v>5</v>
      </c>
      <c r="G29" s="38">
        <v>197</v>
      </c>
      <c r="H29" s="55">
        <f t="shared" si="2"/>
        <v>898.31999999999994</v>
      </c>
    </row>
    <row r="30" spans="1:8" x14ac:dyDescent="0.25">
      <c r="A30" s="38" t="s">
        <v>58</v>
      </c>
      <c r="B30" s="29" t="s">
        <v>96</v>
      </c>
      <c r="C30" s="41" t="s">
        <v>19</v>
      </c>
      <c r="D30" s="29" t="s">
        <v>97</v>
      </c>
      <c r="E30" s="17">
        <v>61.16</v>
      </c>
      <c r="F30" s="38">
        <v>5</v>
      </c>
      <c r="G30" s="38">
        <v>197</v>
      </c>
      <c r="H30" s="55">
        <f t="shared" si="2"/>
        <v>12048.519999999999</v>
      </c>
    </row>
    <row r="31" spans="1:8" x14ac:dyDescent="0.25">
      <c r="A31" s="38" t="s">
        <v>57</v>
      </c>
      <c r="B31" s="29" t="s">
        <v>98</v>
      </c>
      <c r="C31" s="41" t="s">
        <v>17</v>
      </c>
      <c r="D31" s="29" t="s">
        <v>27</v>
      </c>
      <c r="E31" s="17">
        <v>18.5</v>
      </c>
      <c r="F31" s="38">
        <v>2.5</v>
      </c>
      <c r="G31" s="38">
        <v>102</v>
      </c>
      <c r="H31" s="55">
        <f t="shared" si="2"/>
        <v>1887</v>
      </c>
    </row>
    <row r="32" spans="1:8" x14ac:dyDescent="0.25">
      <c r="A32" s="22" t="s">
        <v>55</v>
      </c>
      <c r="B32" s="29" t="s">
        <v>99</v>
      </c>
      <c r="C32" s="41" t="s">
        <v>11</v>
      </c>
      <c r="D32" s="29" t="s">
        <v>85</v>
      </c>
      <c r="E32" s="18">
        <v>15.16</v>
      </c>
      <c r="F32" s="38">
        <v>5</v>
      </c>
      <c r="G32" s="38">
        <v>197</v>
      </c>
      <c r="H32" s="55">
        <f t="shared" si="2"/>
        <v>2986.52</v>
      </c>
    </row>
    <row r="33" spans="1:8" x14ac:dyDescent="0.25">
      <c r="A33" s="38" t="s">
        <v>54</v>
      </c>
      <c r="B33" s="29" t="s">
        <v>100</v>
      </c>
      <c r="C33" s="41" t="s">
        <v>18</v>
      </c>
      <c r="D33" s="29" t="s">
        <v>88</v>
      </c>
      <c r="E33" s="17">
        <v>70.12</v>
      </c>
      <c r="F33" s="38">
        <v>5</v>
      </c>
      <c r="G33" s="38">
        <v>197</v>
      </c>
      <c r="H33" s="55">
        <f t="shared" si="2"/>
        <v>13813.640000000001</v>
      </c>
    </row>
    <row r="34" spans="1:8" x14ac:dyDescent="0.25">
      <c r="A34" s="22" t="s">
        <v>53</v>
      </c>
      <c r="B34" s="29" t="s">
        <v>101</v>
      </c>
      <c r="C34" s="41" t="s">
        <v>4</v>
      </c>
      <c r="D34" s="29" t="s">
        <v>88</v>
      </c>
      <c r="E34" s="17">
        <v>4.92</v>
      </c>
      <c r="F34" s="38">
        <v>14</v>
      </c>
      <c r="G34" s="38">
        <v>20</v>
      </c>
      <c r="H34" s="55">
        <f t="shared" si="2"/>
        <v>98.4</v>
      </c>
    </row>
    <row r="35" spans="1:8" x14ac:dyDescent="0.25">
      <c r="A35" s="22" t="s">
        <v>52</v>
      </c>
      <c r="B35" s="29" t="s">
        <v>102</v>
      </c>
      <c r="C35" s="41" t="s">
        <v>4</v>
      </c>
      <c r="D35" s="29" t="s">
        <v>27</v>
      </c>
      <c r="E35" s="17">
        <v>21.7</v>
      </c>
      <c r="F35" s="38">
        <v>14</v>
      </c>
      <c r="G35" s="38">
        <v>20</v>
      </c>
      <c r="H35" s="55">
        <f t="shared" si="2"/>
        <v>434</v>
      </c>
    </row>
    <row r="36" spans="1:8" x14ac:dyDescent="0.25">
      <c r="A36" s="38" t="s">
        <v>51</v>
      </c>
      <c r="B36" s="29" t="s">
        <v>31</v>
      </c>
      <c r="C36" s="41" t="s">
        <v>4</v>
      </c>
      <c r="D36" s="29" t="s">
        <v>88</v>
      </c>
      <c r="E36" s="17"/>
      <c r="F36" s="38">
        <v>14</v>
      </c>
      <c r="G36" s="38"/>
      <c r="H36" s="55"/>
    </row>
    <row r="37" spans="1:8" x14ac:dyDescent="0.25">
      <c r="A37" s="22" t="s">
        <v>49</v>
      </c>
      <c r="B37" s="29" t="s">
        <v>33</v>
      </c>
      <c r="C37" s="41" t="s">
        <v>19</v>
      </c>
      <c r="D37" s="29" t="s">
        <v>97</v>
      </c>
      <c r="E37" s="17">
        <v>62.29</v>
      </c>
      <c r="F37" s="38">
        <v>5</v>
      </c>
      <c r="G37" s="38">
        <v>197</v>
      </c>
      <c r="H37" s="55">
        <f t="shared" ref="H37:H48" si="3">E37*G37</f>
        <v>12271.13</v>
      </c>
    </row>
    <row r="38" spans="1:8" x14ac:dyDescent="0.25">
      <c r="A38" s="38" t="s">
        <v>103</v>
      </c>
      <c r="B38" s="29" t="s">
        <v>102</v>
      </c>
      <c r="C38" s="41" t="s">
        <v>4</v>
      </c>
      <c r="D38" s="29" t="s">
        <v>27</v>
      </c>
      <c r="E38" s="17">
        <v>14.65</v>
      </c>
      <c r="F38" s="38">
        <v>14</v>
      </c>
      <c r="G38" s="38">
        <v>20</v>
      </c>
      <c r="H38" s="55">
        <f t="shared" si="3"/>
        <v>293</v>
      </c>
    </row>
    <row r="39" spans="1:8" x14ac:dyDescent="0.25">
      <c r="A39" s="22" t="s">
        <v>104</v>
      </c>
      <c r="B39" s="29" t="s">
        <v>16</v>
      </c>
      <c r="C39" s="41" t="s">
        <v>15</v>
      </c>
      <c r="D39" s="29" t="s">
        <v>88</v>
      </c>
      <c r="E39" s="18">
        <v>24</v>
      </c>
      <c r="F39" s="38">
        <v>5</v>
      </c>
      <c r="G39" s="38">
        <v>197</v>
      </c>
      <c r="H39" s="55">
        <f t="shared" si="3"/>
        <v>4728</v>
      </c>
    </row>
    <row r="40" spans="1:8" x14ac:dyDescent="0.25">
      <c r="A40" s="38" t="s">
        <v>105</v>
      </c>
      <c r="B40" s="29" t="s">
        <v>106</v>
      </c>
      <c r="C40" s="41" t="s">
        <v>15</v>
      </c>
      <c r="D40" s="29" t="s">
        <v>88</v>
      </c>
      <c r="E40" s="17">
        <v>20.55</v>
      </c>
      <c r="F40" s="38">
        <v>5</v>
      </c>
      <c r="G40" s="38">
        <v>197</v>
      </c>
      <c r="H40" s="55">
        <f t="shared" si="3"/>
        <v>4048.3500000000004</v>
      </c>
    </row>
    <row r="41" spans="1:8" x14ac:dyDescent="0.25">
      <c r="A41" s="22" t="s">
        <v>107</v>
      </c>
      <c r="B41" s="29" t="s">
        <v>108</v>
      </c>
      <c r="C41" s="41" t="s">
        <v>83</v>
      </c>
      <c r="D41" s="29" t="s">
        <v>27</v>
      </c>
      <c r="E41" s="17">
        <v>8.8000000000000007</v>
      </c>
      <c r="F41" s="38">
        <v>5</v>
      </c>
      <c r="G41" s="38">
        <v>197</v>
      </c>
      <c r="H41" s="55">
        <f t="shared" si="3"/>
        <v>1733.6000000000001</v>
      </c>
    </row>
    <row r="42" spans="1:8" x14ac:dyDescent="0.25">
      <c r="A42" s="38" t="s">
        <v>109</v>
      </c>
      <c r="B42" s="29" t="s">
        <v>110</v>
      </c>
      <c r="C42" s="41" t="s">
        <v>17</v>
      </c>
      <c r="D42" s="29" t="s">
        <v>88</v>
      </c>
      <c r="E42" s="17">
        <v>10.220000000000001</v>
      </c>
      <c r="F42" s="38">
        <v>2.5</v>
      </c>
      <c r="G42" s="38">
        <v>102</v>
      </c>
      <c r="H42" s="55">
        <f t="shared" si="3"/>
        <v>1042.44</v>
      </c>
    </row>
    <row r="43" spans="1:8" x14ac:dyDescent="0.25">
      <c r="A43" s="38" t="s">
        <v>111</v>
      </c>
      <c r="B43" s="29" t="s">
        <v>112</v>
      </c>
      <c r="C43" s="41" t="s">
        <v>17</v>
      </c>
      <c r="D43" s="29" t="s">
        <v>88</v>
      </c>
      <c r="E43" s="17">
        <v>21.39</v>
      </c>
      <c r="F43" s="38">
        <v>2.5</v>
      </c>
      <c r="G43" s="38">
        <v>102</v>
      </c>
      <c r="H43" s="55">
        <f t="shared" si="3"/>
        <v>2181.7800000000002</v>
      </c>
    </row>
    <row r="44" spans="1:8" x14ac:dyDescent="0.25">
      <c r="A44" s="22" t="s">
        <v>113</v>
      </c>
      <c r="B44" s="29" t="s">
        <v>30</v>
      </c>
      <c r="C44" s="41" t="s">
        <v>11</v>
      </c>
      <c r="D44" s="29" t="s">
        <v>88</v>
      </c>
      <c r="E44" s="18">
        <v>3.75</v>
      </c>
      <c r="F44" s="38">
        <v>5</v>
      </c>
      <c r="G44" s="38">
        <v>197</v>
      </c>
      <c r="H44" s="55">
        <f t="shared" si="3"/>
        <v>738.75</v>
      </c>
    </row>
    <row r="45" spans="1:8" x14ac:dyDescent="0.25">
      <c r="A45" s="38" t="s">
        <v>114</v>
      </c>
      <c r="B45" s="29" t="s">
        <v>153</v>
      </c>
      <c r="C45" s="41" t="s">
        <v>18</v>
      </c>
      <c r="D45" s="29" t="s">
        <v>27</v>
      </c>
      <c r="E45" s="17">
        <v>44.5</v>
      </c>
      <c r="F45" s="38">
        <v>5</v>
      </c>
      <c r="G45" s="38">
        <v>197</v>
      </c>
      <c r="H45" s="55">
        <f t="shared" si="3"/>
        <v>8766.5</v>
      </c>
    </row>
    <row r="46" spans="1:8" x14ac:dyDescent="0.25">
      <c r="A46" s="38" t="s">
        <v>145</v>
      </c>
      <c r="B46" s="29" t="s">
        <v>146</v>
      </c>
      <c r="C46" s="41" t="s">
        <v>19</v>
      </c>
      <c r="D46" s="29" t="s">
        <v>150</v>
      </c>
      <c r="E46" s="17">
        <v>55.62</v>
      </c>
      <c r="F46" s="38">
        <v>5</v>
      </c>
      <c r="G46" s="38">
        <v>197</v>
      </c>
      <c r="H46" s="55">
        <f t="shared" si="3"/>
        <v>10957.14</v>
      </c>
    </row>
    <row r="47" spans="1:8" x14ac:dyDescent="0.25">
      <c r="A47" s="22" t="s">
        <v>147</v>
      </c>
      <c r="B47" s="29" t="s">
        <v>149</v>
      </c>
      <c r="C47" s="41" t="s">
        <v>11</v>
      </c>
      <c r="D47" s="29" t="s">
        <v>150</v>
      </c>
      <c r="E47" s="18">
        <v>12.76</v>
      </c>
      <c r="F47" s="38">
        <v>5</v>
      </c>
      <c r="G47" s="38">
        <v>197</v>
      </c>
      <c r="H47" s="55">
        <f t="shared" si="3"/>
        <v>2513.7199999999998</v>
      </c>
    </row>
    <row r="48" spans="1:8" x14ac:dyDescent="0.25">
      <c r="A48" s="38" t="s">
        <v>148</v>
      </c>
      <c r="B48" s="29" t="s">
        <v>146</v>
      </c>
      <c r="C48" s="41" t="s">
        <v>19</v>
      </c>
      <c r="D48" s="29" t="s">
        <v>150</v>
      </c>
      <c r="E48" s="17">
        <v>55.62</v>
      </c>
      <c r="F48" s="38">
        <v>5</v>
      </c>
      <c r="G48" s="38">
        <v>197</v>
      </c>
      <c r="H48" s="55">
        <f t="shared" si="3"/>
        <v>10957.14</v>
      </c>
    </row>
    <row r="49" spans="1:13" ht="13" x14ac:dyDescent="0.3">
      <c r="A49" s="28" t="s">
        <v>82</v>
      </c>
      <c r="B49" s="28"/>
      <c r="C49" s="28"/>
      <c r="D49" s="28"/>
      <c r="E49" s="28"/>
      <c r="F49" s="28"/>
      <c r="G49" s="28"/>
      <c r="H49" s="56"/>
    </row>
    <row r="50" spans="1:13" x14ac:dyDescent="0.25">
      <c r="A50" s="38" t="s">
        <v>48</v>
      </c>
      <c r="B50" s="29" t="s">
        <v>115</v>
      </c>
      <c r="C50" s="41" t="s">
        <v>11</v>
      </c>
      <c r="D50" s="29" t="s">
        <v>25</v>
      </c>
      <c r="E50" s="21">
        <v>79.45</v>
      </c>
      <c r="F50" s="38">
        <v>5</v>
      </c>
      <c r="G50" s="38">
        <v>197</v>
      </c>
      <c r="H50" s="55">
        <f>E50*G50</f>
        <v>15651.650000000001</v>
      </c>
    </row>
    <row r="51" spans="1:13" x14ac:dyDescent="0.25">
      <c r="A51" s="38" t="s">
        <v>47</v>
      </c>
      <c r="B51" s="29" t="s">
        <v>116</v>
      </c>
      <c r="C51" s="41" t="s">
        <v>11</v>
      </c>
      <c r="D51" s="29" t="s">
        <v>25</v>
      </c>
      <c r="E51" s="21">
        <v>16.440000000000001</v>
      </c>
      <c r="F51" s="38">
        <v>5</v>
      </c>
      <c r="G51" s="38">
        <v>197</v>
      </c>
      <c r="H51" s="55">
        <f t="shared" ref="H51:H86" si="4">E51*G51</f>
        <v>3238.6800000000003</v>
      </c>
    </row>
    <row r="52" spans="1:13" x14ac:dyDescent="0.25">
      <c r="A52" s="38" t="s">
        <v>46</v>
      </c>
      <c r="B52" s="23" t="s">
        <v>117</v>
      </c>
      <c r="C52" s="22" t="s">
        <v>143</v>
      </c>
      <c r="D52" s="23" t="s">
        <v>25</v>
      </c>
      <c r="E52" s="27">
        <v>21.61</v>
      </c>
      <c r="F52" s="38">
        <v>5</v>
      </c>
      <c r="G52" s="38">
        <v>197</v>
      </c>
      <c r="H52" s="55">
        <f t="shared" si="4"/>
        <v>4257.17</v>
      </c>
    </row>
    <row r="53" spans="1:13" x14ac:dyDescent="0.25">
      <c r="A53" s="38" t="s">
        <v>45</v>
      </c>
      <c r="B53" s="29" t="s">
        <v>118</v>
      </c>
      <c r="C53" s="41" t="s">
        <v>144</v>
      </c>
      <c r="D53" s="29" t="s">
        <v>25</v>
      </c>
      <c r="E53" s="21">
        <v>16.690000000000001</v>
      </c>
      <c r="F53" s="38">
        <v>5</v>
      </c>
      <c r="G53" s="38">
        <v>197</v>
      </c>
      <c r="H53" s="55">
        <f t="shared" si="4"/>
        <v>3287.9300000000003</v>
      </c>
    </row>
    <row r="54" spans="1:13" x14ac:dyDescent="0.25">
      <c r="A54" s="38" t="s">
        <v>44</v>
      </c>
      <c r="B54" s="29" t="s">
        <v>28</v>
      </c>
      <c r="C54" s="41" t="s">
        <v>6</v>
      </c>
      <c r="D54" s="29" t="s">
        <v>25</v>
      </c>
      <c r="E54" s="21">
        <v>1.75</v>
      </c>
      <c r="F54" s="38">
        <v>5</v>
      </c>
      <c r="G54" s="38">
        <v>197</v>
      </c>
      <c r="H54" s="55">
        <f t="shared" si="4"/>
        <v>344.75</v>
      </c>
    </row>
    <row r="55" spans="1:13" x14ac:dyDescent="0.25">
      <c r="A55" s="38" t="s">
        <v>119</v>
      </c>
      <c r="B55" s="29" t="s">
        <v>120</v>
      </c>
      <c r="C55" s="41" t="s">
        <v>143</v>
      </c>
      <c r="D55" s="29" t="s">
        <v>25</v>
      </c>
      <c r="E55" s="21">
        <v>2.38</v>
      </c>
      <c r="F55" s="38">
        <v>5</v>
      </c>
      <c r="G55" s="38">
        <v>197</v>
      </c>
      <c r="H55" s="55">
        <f t="shared" si="4"/>
        <v>468.85999999999996</v>
      </c>
    </row>
    <row r="56" spans="1:13" x14ac:dyDescent="0.25">
      <c r="A56" s="38" t="s">
        <v>121</v>
      </c>
      <c r="B56" s="23" t="s">
        <v>43</v>
      </c>
      <c r="C56" s="22" t="s">
        <v>143</v>
      </c>
      <c r="D56" s="23" t="s">
        <v>25</v>
      </c>
      <c r="E56" s="27">
        <v>21.14</v>
      </c>
      <c r="F56" s="38">
        <v>5</v>
      </c>
      <c r="G56" s="38">
        <v>197</v>
      </c>
      <c r="H56" s="55">
        <f t="shared" si="4"/>
        <v>4164.58</v>
      </c>
    </row>
    <row r="57" spans="1:13" x14ac:dyDescent="0.25">
      <c r="A57" s="38" t="s">
        <v>122</v>
      </c>
      <c r="B57" s="29" t="s">
        <v>118</v>
      </c>
      <c r="C57" s="41" t="s">
        <v>144</v>
      </c>
      <c r="D57" s="29" t="s">
        <v>25</v>
      </c>
      <c r="E57" s="21">
        <v>16.690000000000001</v>
      </c>
      <c r="F57" s="38">
        <v>5</v>
      </c>
      <c r="G57" s="38">
        <v>197</v>
      </c>
      <c r="H57" s="55">
        <f t="shared" si="4"/>
        <v>3287.9300000000003</v>
      </c>
    </row>
    <row r="58" spans="1:13" x14ac:dyDescent="0.25">
      <c r="A58" s="38" t="s">
        <v>123</v>
      </c>
      <c r="B58" s="29" t="s">
        <v>28</v>
      </c>
      <c r="C58" s="41" t="s">
        <v>6</v>
      </c>
      <c r="D58" s="29" t="s">
        <v>25</v>
      </c>
      <c r="E58" s="21">
        <v>1.75</v>
      </c>
      <c r="F58" s="38">
        <v>5</v>
      </c>
      <c r="G58" s="38">
        <v>197</v>
      </c>
      <c r="H58" s="55">
        <f t="shared" si="4"/>
        <v>344.75</v>
      </c>
    </row>
    <row r="59" spans="1:13" x14ac:dyDescent="0.25">
      <c r="A59" s="38" t="s">
        <v>124</v>
      </c>
      <c r="B59" s="29" t="s">
        <v>120</v>
      </c>
      <c r="C59" s="41" t="s">
        <v>143</v>
      </c>
      <c r="D59" s="29" t="s">
        <v>25</v>
      </c>
      <c r="E59" s="21">
        <v>2.38</v>
      </c>
      <c r="F59" s="38">
        <v>5</v>
      </c>
      <c r="G59" s="38">
        <v>197</v>
      </c>
      <c r="H59" s="55">
        <f t="shared" si="4"/>
        <v>468.85999999999996</v>
      </c>
      <c r="M59" s="51"/>
    </row>
    <row r="60" spans="1:13" x14ac:dyDescent="0.25">
      <c r="A60" s="38" t="s">
        <v>125</v>
      </c>
      <c r="B60" s="23" t="s">
        <v>126</v>
      </c>
      <c r="C60" s="22" t="s">
        <v>11</v>
      </c>
      <c r="D60" s="23" t="s">
        <v>25</v>
      </c>
      <c r="E60" s="27">
        <v>24.34</v>
      </c>
      <c r="F60" s="38">
        <v>5</v>
      </c>
      <c r="G60" s="38">
        <v>197</v>
      </c>
      <c r="H60" s="55">
        <f t="shared" si="4"/>
        <v>4794.9799999999996</v>
      </c>
    </row>
    <row r="61" spans="1:13" x14ac:dyDescent="0.25">
      <c r="A61" s="38" t="s">
        <v>127</v>
      </c>
      <c r="B61" s="29" t="s">
        <v>28</v>
      </c>
      <c r="C61" s="41" t="s">
        <v>6</v>
      </c>
      <c r="D61" s="29" t="s">
        <v>25</v>
      </c>
      <c r="E61" s="21">
        <v>3.38</v>
      </c>
      <c r="F61" s="38">
        <v>5</v>
      </c>
      <c r="G61" s="38">
        <v>197</v>
      </c>
      <c r="H61" s="55">
        <f t="shared" si="4"/>
        <v>665.86</v>
      </c>
    </row>
    <row r="62" spans="1:13" x14ac:dyDescent="0.25">
      <c r="A62" s="38" t="s">
        <v>128</v>
      </c>
      <c r="B62" s="29" t="s">
        <v>42</v>
      </c>
      <c r="C62" s="41" t="s">
        <v>83</v>
      </c>
      <c r="D62" s="29" t="s">
        <v>25</v>
      </c>
      <c r="E62" s="21">
        <v>9.1199999999999992</v>
      </c>
      <c r="F62" s="38">
        <v>5</v>
      </c>
      <c r="G62" s="38">
        <v>197</v>
      </c>
      <c r="H62" s="55">
        <f t="shared" si="4"/>
        <v>1796.6399999999999</v>
      </c>
    </row>
    <row r="63" spans="1:13" x14ac:dyDescent="0.25">
      <c r="A63" s="38" t="s">
        <v>129</v>
      </c>
      <c r="B63" s="29" t="s">
        <v>1</v>
      </c>
      <c r="C63" s="41" t="s">
        <v>0</v>
      </c>
      <c r="D63" s="29" t="s">
        <v>27</v>
      </c>
      <c r="E63" s="21">
        <v>71.599999999999994</v>
      </c>
      <c r="F63" s="38">
        <v>14</v>
      </c>
      <c r="G63" s="38">
        <v>20</v>
      </c>
      <c r="H63" s="55">
        <f t="shared" si="4"/>
        <v>1432</v>
      </c>
    </row>
    <row r="64" spans="1:13" x14ac:dyDescent="0.25">
      <c r="A64" s="38" t="s">
        <v>130</v>
      </c>
      <c r="B64" s="23" t="s">
        <v>131</v>
      </c>
      <c r="C64" s="22" t="s">
        <v>2</v>
      </c>
      <c r="D64" s="23" t="s">
        <v>27</v>
      </c>
      <c r="E64" s="27">
        <v>406.96</v>
      </c>
      <c r="F64" s="38">
        <v>3</v>
      </c>
      <c r="G64" s="38">
        <v>119</v>
      </c>
      <c r="H64" s="55">
        <f t="shared" si="4"/>
        <v>48428.24</v>
      </c>
    </row>
    <row r="65" spans="1:8" ht="13" x14ac:dyDescent="0.3">
      <c r="A65" s="30" t="s">
        <v>132</v>
      </c>
      <c r="B65" s="29"/>
      <c r="C65" s="41"/>
      <c r="D65" s="29"/>
      <c r="E65" s="21"/>
      <c r="F65" s="38"/>
      <c r="G65" s="38"/>
      <c r="H65" s="55"/>
    </row>
    <row r="66" spans="1:8" x14ac:dyDescent="0.25">
      <c r="A66" s="38">
        <v>101</v>
      </c>
      <c r="B66" s="29" t="s">
        <v>33</v>
      </c>
      <c r="C66" s="41" t="s">
        <v>19</v>
      </c>
      <c r="D66" s="29" t="s">
        <v>97</v>
      </c>
      <c r="E66" s="21">
        <v>64.16</v>
      </c>
      <c r="F66" s="38">
        <v>5</v>
      </c>
      <c r="G66" s="38">
        <v>197</v>
      </c>
      <c r="H66" s="55">
        <f t="shared" si="4"/>
        <v>12639.519999999999</v>
      </c>
    </row>
    <row r="67" spans="1:8" x14ac:dyDescent="0.25">
      <c r="A67" s="38">
        <v>102</v>
      </c>
      <c r="B67" s="23" t="s">
        <v>30</v>
      </c>
      <c r="C67" s="22" t="s">
        <v>11</v>
      </c>
      <c r="D67" s="23" t="s">
        <v>97</v>
      </c>
      <c r="E67" s="27">
        <v>44.03</v>
      </c>
      <c r="F67" s="38">
        <v>5</v>
      </c>
      <c r="G67" s="38">
        <v>197</v>
      </c>
      <c r="H67" s="55">
        <f t="shared" si="4"/>
        <v>8673.91</v>
      </c>
    </row>
    <row r="68" spans="1:8" x14ac:dyDescent="0.25">
      <c r="A68" s="38">
        <v>103</v>
      </c>
      <c r="B68" s="29" t="s">
        <v>29</v>
      </c>
      <c r="C68" s="41" t="s">
        <v>9</v>
      </c>
      <c r="D68" s="29" t="s">
        <v>25</v>
      </c>
      <c r="E68" s="21">
        <v>20.9</v>
      </c>
      <c r="F68" s="38">
        <v>5</v>
      </c>
      <c r="G68" s="38">
        <v>197</v>
      </c>
      <c r="H68" s="55">
        <f t="shared" si="4"/>
        <v>4117.2999999999993</v>
      </c>
    </row>
    <row r="69" spans="1:8" x14ac:dyDescent="0.25">
      <c r="A69" s="38">
        <v>104</v>
      </c>
      <c r="B69" s="29" t="s">
        <v>102</v>
      </c>
      <c r="C69" s="41" t="s">
        <v>4</v>
      </c>
      <c r="D69" s="29" t="s">
        <v>97</v>
      </c>
      <c r="E69" s="21">
        <v>14.41</v>
      </c>
      <c r="F69" s="38">
        <v>14</v>
      </c>
      <c r="G69" s="38">
        <v>20</v>
      </c>
      <c r="H69" s="55">
        <f t="shared" si="4"/>
        <v>288.2</v>
      </c>
    </row>
    <row r="70" spans="1:8" x14ac:dyDescent="0.25">
      <c r="A70" s="38">
        <v>105</v>
      </c>
      <c r="B70" s="29" t="s">
        <v>31</v>
      </c>
      <c r="C70" s="41" t="s">
        <v>4</v>
      </c>
      <c r="D70" s="29" t="s">
        <v>97</v>
      </c>
      <c r="E70" s="21"/>
      <c r="F70" s="38">
        <v>14</v>
      </c>
      <c r="G70" s="38"/>
      <c r="H70" s="55">
        <f t="shared" si="4"/>
        <v>0</v>
      </c>
    </row>
    <row r="71" spans="1:8" x14ac:dyDescent="0.25">
      <c r="A71" s="38">
        <v>106</v>
      </c>
      <c r="B71" s="23" t="s">
        <v>133</v>
      </c>
      <c r="C71" s="22" t="s">
        <v>19</v>
      </c>
      <c r="D71" s="23" t="s">
        <v>97</v>
      </c>
      <c r="E71" s="27">
        <v>70.28</v>
      </c>
      <c r="F71" s="38">
        <v>5</v>
      </c>
      <c r="G71" s="38">
        <v>197</v>
      </c>
      <c r="H71" s="55">
        <f t="shared" si="4"/>
        <v>13845.16</v>
      </c>
    </row>
    <row r="72" spans="1:8" x14ac:dyDescent="0.25">
      <c r="A72" s="38">
        <v>107</v>
      </c>
      <c r="B72" s="29" t="s">
        <v>102</v>
      </c>
      <c r="C72" s="41" t="s">
        <v>4</v>
      </c>
      <c r="D72" s="29" t="s">
        <v>97</v>
      </c>
      <c r="E72" s="21">
        <v>4.92</v>
      </c>
      <c r="F72" s="38">
        <v>14</v>
      </c>
      <c r="G72" s="38">
        <v>20</v>
      </c>
      <c r="H72" s="55">
        <f t="shared" si="4"/>
        <v>98.4</v>
      </c>
    </row>
    <row r="73" spans="1:8" x14ac:dyDescent="0.25">
      <c r="A73" s="38">
        <v>108</v>
      </c>
      <c r="B73" s="29" t="s">
        <v>30</v>
      </c>
      <c r="C73" s="41" t="s">
        <v>11</v>
      </c>
      <c r="D73" s="29" t="s">
        <v>97</v>
      </c>
      <c r="E73" s="21">
        <v>58.44</v>
      </c>
      <c r="F73" s="38">
        <v>5</v>
      </c>
      <c r="G73" s="38">
        <v>197</v>
      </c>
      <c r="H73" s="55">
        <f t="shared" si="4"/>
        <v>11512.68</v>
      </c>
    </row>
    <row r="74" spans="1:8" x14ac:dyDescent="0.25">
      <c r="A74" s="38">
        <v>109</v>
      </c>
      <c r="B74" s="29" t="s">
        <v>28</v>
      </c>
      <c r="C74" s="41" t="s">
        <v>6</v>
      </c>
      <c r="D74" s="29" t="s">
        <v>25</v>
      </c>
      <c r="E74" s="21">
        <v>17.37</v>
      </c>
      <c r="F74" s="38">
        <v>5</v>
      </c>
      <c r="G74" s="38">
        <v>197</v>
      </c>
      <c r="H74" s="55">
        <f t="shared" si="4"/>
        <v>3421.8900000000003</v>
      </c>
    </row>
    <row r="75" spans="1:8" x14ac:dyDescent="0.25">
      <c r="A75" s="38">
        <v>110</v>
      </c>
      <c r="B75" s="23" t="s">
        <v>26</v>
      </c>
      <c r="C75" s="22" t="s">
        <v>9</v>
      </c>
      <c r="D75" s="23" t="s">
        <v>25</v>
      </c>
      <c r="E75" s="27">
        <v>27.92</v>
      </c>
      <c r="F75" s="38">
        <v>5</v>
      </c>
      <c r="G75" s="38">
        <v>197</v>
      </c>
      <c r="H75" s="55">
        <f t="shared" si="4"/>
        <v>5500.2400000000007</v>
      </c>
    </row>
    <row r="76" spans="1:8" x14ac:dyDescent="0.25">
      <c r="A76" s="38">
        <v>111</v>
      </c>
      <c r="B76" s="29" t="s">
        <v>134</v>
      </c>
      <c r="C76" s="41" t="s">
        <v>81</v>
      </c>
      <c r="D76" s="29" t="s">
        <v>97</v>
      </c>
      <c r="E76" s="21">
        <v>18.5</v>
      </c>
      <c r="F76" s="38">
        <v>5</v>
      </c>
      <c r="G76" s="38">
        <v>197</v>
      </c>
      <c r="H76" s="55">
        <f t="shared" si="4"/>
        <v>3644.5</v>
      </c>
    </row>
    <row r="77" spans="1:8" x14ac:dyDescent="0.25">
      <c r="A77" s="38">
        <v>112</v>
      </c>
      <c r="B77" s="29" t="s">
        <v>135</v>
      </c>
      <c r="C77" s="41" t="s">
        <v>19</v>
      </c>
      <c r="D77" s="29" t="s">
        <v>97</v>
      </c>
      <c r="E77" s="21">
        <v>61.16</v>
      </c>
      <c r="F77" s="38">
        <v>5</v>
      </c>
      <c r="G77" s="38">
        <v>197</v>
      </c>
      <c r="H77" s="55">
        <f t="shared" si="4"/>
        <v>12048.519999999999</v>
      </c>
    </row>
    <row r="78" spans="1:8" ht="13" x14ac:dyDescent="0.3">
      <c r="A78" s="30" t="s">
        <v>136</v>
      </c>
      <c r="B78" s="29"/>
      <c r="C78" s="41"/>
      <c r="D78" s="29"/>
      <c r="E78" s="21"/>
      <c r="F78" s="38"/>
      <c r="G78" s="38"/>
      <c r="H78" s="55"/>
    </row>
    <row r="79" spans="1:8" x14ac:dyDescent="0.25">
      <c r="A79" s="38">
        <v>201</v>
      </c>
      <c r="B79" s="29" t="s">
        <v>137</v>
      </c>
      <c r="C79" s="41" t="s">
        <v>18</v>
      </c>
      <c r="D79" s="29" t="s">
        <v>88</v>
      </c>
      <c r="E79" s="21">
        <v>55.56</v>
      </c>
      <c r="F79" s="38">
        <v>5</v>
      </c>
      <c r="G79" s="38">
        <v>197</v>
      </c>
      <c r="H79" s="55">
        <f t="shared" si="4"/>
        <v>10945.32</v>
      </c>
    </row>
    <row r="80" spans="1:8" x14ac:dyDescent="0.25">
      <c r="A80" s="38">
        <v>202</v>
      </c>
      <c r="B80" s="29" t="s">
        <v>30</v>
      </c>
      <c r="C80" s="41" t="s">
        <v>11</v>
      </c>
      <c r="D80" s="29" t="s">
        <v>27</v>
      </c>
      <c r="E80" s="21">
        <v>86.56</v>
      </c>
      <c r="F80" s="38">
        <v>5</v>
      </c>
      <c r="G80" s="38">
        <v>197</v>
      </c>
      <c r="H80" s="55">
        <f t="shared" si="4"/>
        <v>17052.32</v>
      </c>
    </row>
    <row r="81" spans="1:8" x14ac:dyDescent="0.25">
      <c r="A81" s="38">
        <v>203</v>
      </c>
      <c r="B81" s="29" t="s">
        <v>29</v>
      </c>
      <c r="C81" s="41" t="s">
        <v>9</v>
      </c>
      <c r="D81" s="29" t="s">
        <v>25</v>
      </c>
      <c r="E81" s="21">
        <v>19.559999999999999</v>
      </c>
      <c r="F81" s="38">
        <v>5</v>
      </c>
      <c r="G81" s="38">
        <v>197</v>
      </c>
      <c r="H81" s="55">
        <f t="shared" si="4"/>
        <v>3853.3199999999997</v>
      </c>
    </row>
    <row r="82" spans="1:8" x14ac:dyDescent="0.25">
      <c r="A82" s="38">
        <v>204</v>
      </c>
      <c r="B82" s="23" t="s">
        <v>28</v>
      </c>
      <c r="C82" s="22" t="s">
        <v>6</v>
      </c>
      <c r="D82" s="23" t="s">
        <v>25</v>
      </c>
      <c r="E82" s="27">
        <v>5.37</v>
      </c>
      <c r="F82" s="38">
        <v>5</v>
      </c>
      <c r="G82" s="38">
        <v>197</v>
      </c>
      <c r="H82" s="55">
        <f t="shared" si="4"/>
        <v>1057.8900000000001</v>
      </c>
    </row>
    <row r="83" spans="1:8" x14ac:dyDescent="0.25">
      <c r="A83" s="38">
        <v>205</v>
      </c>
      <c r="B83" s="29" t="s">
        <v>142</v>
      </c>
      <c r="C83" s="41" t="s">
        <v>4</v>
      </c>
      <c r="D83" s="29" t="s">
        <v>27</v>
      </c>
      <c r="E83" s="21">
        <v>23.46</v>
      </c>
      <c r="F83" s="38">
        <v>14</v>
      </c>
      <c r="G83" s="38">
        <v>20</v>
      </c>
      <c r="H83" s="55">
        <f t="shared" si="4"/>
        <v>469.20000000000005</v>
      </c>
    </row>
    <row r="84" spans="1:8" x14ac:dyDescent="0.25">
      <c r="A84" s="38">
        <v>206</v>
      </c>
      <c r="B84" s="29" t="s">
        <v>138</v>
      </c>
      <c r="C84" s="41" t="s">
        <v>19</v>
      </c>
      <c r="D84" s="29" t="s">
        <v>27</v>
      </c>
      <c r="E84" s="21">
        <v>74.45</v>
      </c>
      <c r="F84" s="38">
        <v>5</v>
      </c>
      <c r="G84" s="38">
        <v>197</v>
      </c>
      <c r="H84" s="55">
        <f t="shared" si="4"/>
        <v>14666.650000000001</v>
      </c>
    </row>
    <row r="85" spans="1:8" x14ac:dyDescent="0.25">
      <c r="A85" s="38">
        <v>207</v>
      </c>
      <c r="B85" s="29" t="s">
        <v>26</v>
      </c>
      <c r="C85" s="41" t="s">
        <v>9</v>
      </c>
      <c r="D85" s="29" t="s">
        <v>25</v>
      </c>
      <c r="E85" s="21">
        <v>25.68</v>
      </c>
      <c r="F85" s="38">
        <v>5</v>
      </c>
      <c r="G85" s="38">
        <v>197</v>
      </c>
      <c r="H85" s="55">
        <f t="shared" si="4"/>
        <v>5058.96</v>
      </c>
    </row>
    <row r="86" spans="1:8" x14ac:dyDescent="0.25">
      <c r="A86" s="38">
        <v>208</v>
      </c>
      <c r="B86" s="29" t="s">
        <v>139</v>
      </c>
      <c r="C86" s="41" t="s">
        <v>19</v>
      </c>
      <c r="D86" s="29" t="s">
        <v>88</v>
      </c>
      <c r="E86" s="21">
        <v>76.03</v>
      </c>
      <c r="F86" s="38">
        <v>5</v>
      </c>
      <c r="G86" s="38">
        <v>197</v>
      </c>
      <c r="H86" s="55">
        <f t="shared" si="4"/>
        <v>14977.91</v>
      </c>
    </row>
    <row r="87" spans="1:8" x14ac:dyDescent="0.25">
      <c r="A87" s="37"/>
      <c r="B87" s="37"/>
      <c r="C87" s="37"/>
      <c r="D87" s="37"/>
      <c r="E87" s="37"/>
      <c r="F87" s="37"/>
      <c r="G87" s="37"/>
    </row>
    <row r="88" spans="1:8" ht="13" x14ac:dyDescent="0.3">
      <c r="A88" s="37"/>
      <c r="B88" s="6" t="s">
        <v>24</v>
      </c>
      <c r="C88" s="37"/>
      <c r="D88" s="37"/>
      <c r="E88" s="14">
        <f>SUM(E8:E86)</f>
        <v>2831.6899999999996</v>
      </c>
      <c r="F88" s="37"/>
      <c r="G88" s="37"/>
      <c r="H88" s="57">
        <f>SUM(H8:H86)</f>
        <v>488292.03</v>
      </c>
    </row>
    <row r="89" spans="1:8" x14ac:dyDescent="0.25">
      <c r="A89" s="37"/>
      <c r="B89" s="37"/>
      <c r="C89" s="37"/>
      <c r="D89" s="37"/>
      <c r="E89" s="37"/>
      <c r="F89" s="37"/>
      <c r="G89" s="37"/>
    </row>
    <row r="90" spans="1:8" x14ac:dyDescent="0.25">
      <c r="A90" s="37"/>
      <c r="B90" s="37"/>
      <c r="C90" s="37"/>
      <c r="D90" s="37"/>
      <c r="E90" s="37"/>
      <c r="F90" s="37"/>
      <c r="G90" s="37"/>
    </row>
    <row r="91" spans="1:8" x14ac:dyDescent="0.25">
      <c r="A91" s="37"/>
      <c r="B91" s="37"/>
      <c r="C91" s="37"/>
      <c r="D91" s="37"/>
      <c r="E91" s="52"/>
      <c r="F91" s="37"/>
      <c r="G91" s="37"/>
    </row>
    <row r="92" spans="1:8" x14ac:dyDescent="0.25">
      <c r="A92" s="37"/>
      <c r="B92" s="37"/>
      <c r="C92" s="37"/>
      <c r="D92" s="37"/>
      <c r="E92" s="37"/>
      <c r="F92" s="37"/>
      <c r="G92" s="37"/>
    </row>
    <row r="93" spans="1:8" ht="13" thickBot="1" x14ac:dyDescent="0.3">
      <c r="A93" s="37"/>
      <c r="B93" s="37"/>
      <c r="C93" s="20"/>
      <c r="D93" s="37"/>
      <c r="E93" s="37"/>
      <c r="F93" s="37"/>
      <c r="G93" s="37"/>
    </row>
    <row r="94" spans="1:8" ht="16" thickBot="1" x14ac:dyDescent="0.4">
      <c r="A94" s="5" t="s">
        <v>23</v>
      </c>
      <c r="B94" s="4"/>
      <c r="C94" s="37"/>
      <c r="D94" s="3" t="s">
        <v>22</v>
      </c>
      <c r="E94" s="2" t="s">
        <v>21</v>
      </c>
      <c r="F94" s="1" t="s">
        <v>20</v>
      </c>
      <c r="G94" s="37"/>
    </row>
    <row r="95" spans="1:8" x14ac:dyDescent="0.25">
      <c r="A95" s="35" t="s">
        <v>151</v>
      </c>
      <c r="B95" s="36"/>
      <c r="C95" s="36"/>
      <c r="D95" s="41" t="s">
        <v>19</v>
      </c>
      <c r="E95" s="45">
        <v>699.05</v>
      </c>
      <c r="F95" s="45">
        <f>E95*197</f>
        <v>137712.84999999998</v>
      </c>
      <c r="G95" s="37"/>
    </row>
    <row r="96" spans="1:8" x14ac:dyDescent="0.25">
      <c r="A96" s="32" t="s">
        <v>152</v>
      </c>
      <c r="B96" s="31"/>
      <c r="C96" s="42"/>
      <c r="D96" s="41" t="s">
        <v>18</v>
      </c>
      <c r="E96" s="45">
        <v>170.18</v>
      </c>
      <c r="F96" s="45">
        <f t="shared" ref="F96:F107" si="5">E96*197</f>
        <v>33525.46</v>
      </c>
      <c r="G96" s="37"/>
    </row>
    <row r="97" spans="1:8" x14ac:dyDescent="0.25">
      <c r="A97" s="32" t="s">
        <v>134</v>
      </c>
      <c r="B97" s="31"/>
      <c r="C97" s="42"/>
      <c r="D97" s="41" t="s">
        <v>81</v>
      </c>
      <c r="E97" s="45">
        <v>71.69</v>
      </c>
      <c r="F97" s="45">
        <f t="shared" si="5"/>
        <v>14122.93</v>
      </c>
      <c r="G97" s="37"/>
    </row>
    <row r="98" spans="1:8" s="37" customFormat="1" x14ac:dyDescent="0.25">
      <c r="A98" s="32" t="s">
        <v>155</v>
      </c>
      <c r="B98" s="31"/>
      <c r="C98" s="42"/>
      <c r="D98" s="41" t="s">
        <v>154</v>
      </c>
      <c r="E98" s="45">
        <v>107.96</v>
      </c>
      <c r="F98" s="45">
        <f>E98*102</f>
        <v>11011.92</v>
      </c>
      <c r="H98" s="53"/>
    </row>
    <row r="99" spans="1:8" s="37" customFormat="1" x14ac:dyDescent="0.25">
      <c r="A99" s="32" t="s">
        <v>156</v>
      </c>
      <c r="B99" s="31"/>
      <c r="C99" s="42"/>
      <c r="D99" s="41" t="s">
        <v>15</v>
      </c>
      <c r="E99" s="45">
        <v>44.55</v>
      </c>
      <c r="F99" s="45">
        <f t="shared" si="5"/>
        <v>8776.3499999999985</v>
      </c>
      <c r="H99" s="53"/>
    </row>
    <row r="100" spans="1:8" x14ac:dyDescent="0.25">
      <c r="A100" s="32" t="s">
        <v>12</v>
      </c>
      <c r="B100" s="33"/>
      <c r="C100" s="42"/>
      <c r="D100" s="38" t="s">
        <v>11</v>
      </c>
      <c r="E100" s="45">
        <v>435.34</v>
      </c>
      <c r="F100" s="45">
        <f t="shared" si="5"/>
        <v>85761.98</v>
      </c>
      <c r="G100" s="37"/>
    </row>
    <row r="101" spans="1:8" x14ac:dyDescent="0.25">
      <c r="A101" s="32" t="s">
        <v>10</v>
      </c>
      <c r="B101" s="33"/>
      <c r="C101" s="42"/>
      <c r="D101" s="41" t="s">
        <v>9</v>
      </c>
      <c r="E101" s="45">
        <v>157.51</v>
      </c>
      <c r="F101" s="45">
        <f t="shared" si="5"/>
        <v>31029.469999999998</v>
      </c>
      <c r="G101" s="37"/>
    </row>
    <row r="102" spans="1:8" s="37" customFormat="1" x14ac:dyDescent="0.25">
      <c r="A102" s="32" t="s">
        <v>8</v>
      </c>
      <c r="B102" s="33"/>
      <c r="C102" s="42"/>
      <c r="D102" s="41" t="s">
        <v>157</v>
      </c>
      <c r="E102" s="45">
        <v>354.49</v>
      </c>
      <c r="F102" s="45">
        <f t="shared" si="5"/>
        <v>69834.53</v>
      </c>
      <c r="H102" s="53"/>
    </row>
    <row r="103" spans="1:8" x14ac:dyDescent="0.25">
      <c r="A103" s="32" t="s">
        <v>7</v>
      </c>
      <c r="B103" s="33"/>
      <c r="C103" s="42"/>
      <c r="D103" s="38" t="s">
        <v>6</v>
      </c>
      <c r="E103" s="45">
        <v>87.74</v>
      </c>
      <c r="F103" s="45">
        <f t="shared" si="5"/>
        <v>17284.78</v>
      </c>
      <c r="G103" s="37"/>
    </row>
    <row r="104" spans="1:8" x14ac:dyDescent="0.25">
      <c r="A104" s="32" t="s">
        <v>140</v>
      </c>
      <c r="B104" s="33"/>
      <c r="C104" s="42"/>
      <c r="D104" s="38" t="s">
        <v>144</v>
      </c>
      <c r="E104" s="45">
        <v>33.380000000000003</v>
      </c>
      <c r="F104" s="45">
        <f t="shared" si="5"/>
        <v>6575.8600000000006</v>
      </c>
      <c r="G104" s="37"/>
    </row>
    <row r="105" spans="1:8" x14ac:dyDescent="0.25">
      <c r="A105" s="32" t="s">
        <v>141</v>
      </c>
      <c r="B105" s="33"/>
      <c r="C105" s="42"/>
      <c r="D105" s="38" t="s">
        <v>143</v>
      </c>
      <c r="E105" s="45">
        <v>47.51</v>
      </c>
      <c r="F105" s="45">
        <f t="shared" si="5"/>
        <v>9359.4699999999993</v>
      </c>
      <c r="G105" s="37"/>
    </row>
    <row r="106" spans="1:8" x14ac:dyDescent="0.25">
      <c r="A106" s="32" t="s">
        <v>42</v>
      </c>
      <c r="B106" s="33"/>
      <c r="C106" s="42"/>
      <c r="D106" s="38" t="s">
        <v>83</v>
      </c>
      <c r="E106" s="45">
        <v>17.920000000000002</v>
      </c>
      <c r="F106" s="45">
        <f t="shared" si="5"/>
        <v>3530.2400000000002</v>
      </c>
      <c r="G106" s="37"/>
    </row>
    <row r="107" spans="1:8" s="37" customFormat="1" x14ac:dyDescent="0.25">
      <c r="A107" s="43" t="s">
        <v>14</v>
      </c>
      <c r="B107" s="44"/>
      <c r="C107" s="42"/>
      <c r="D107" s="40" t="s">
        <v>13</v>
      </c>
      <c r="E107" s="45">
        <v>41.75</v>
      </c>
      <c r="F107" s="45">
        <f t="shared" si="5"/>
        <v>8224.75</v>
      </c>
      <c r="H107" s="53"/>
    </row>
    <row r="108" spans="1:8" x14ac:dyDescent="0.25">
      <c r="A108" s="43" t="s">
        <v>5</v>
      </c>
      <c r="B108" s="44"/>
      <c r="C108" s="42"/>
      <c r="D108" s="40" t="s">
        <v>4</v>
      </c>
      <c r="E108" s="45">
        <v>84.06</v>
      </c>
      <c r="F108" s="45">
        <f>E108*20</f>
        <v>1681.2</v>
      </c>
      <c r="G108" s="37"/>
    </row>
    <row r="109" spans="1:8" x14ac:dyDescent="0.25">
      <c r="A109" s="43" t="s">
        <v>3</v>
      </c>
      <c r="B109" s="44"/>
      <c r="C109" s="42"/>
      <c r="D109" s="40" t="s">
        <v>2</v>
      </c>
      <c r="E109" s="45">
        <v>406.96</v>
      </c>
      <c r="F109" s="45">
        <f>E109*119</f>
        <v>48428.24</v>
      </c>
      <c r="G109" s="37"/>
    </row>
    <row r="110" spans="1:8" x14ac:dyDescent="0.25">
      <c r="A110" s="34" t="s">
        <v>1</v>
      </c>
      <c r="B110" s="33"/>
      <c r="C110" s="42"/>
      <c r="D110" s="41" t="s">
        <v>0</v>
      </c>
      <c r="E110" s="45">
        <v>71.599999999999994</v>
      </c>
      <c r="F110" s="45">
        <f>E110*20</f>
        <v>1432</v>
      </c>
      <c r="G110" s="37"/>
    </row>
    <row r="111" spans="1:8" ht="13" x14ac:dyDescent="0.3">
      <c r="A111" s="32"/>
      <c r="B111" s="33"/>
      <c r="C111" s="42"/>
      <c r="D111" s="41"/>
      <c r="E111" s="46">
        <f>SUM(E95:E110)</f>
        <v>2831.69</v>
      </c>
      <c r="F111" s="46">
        <f>SUM(F95:F110)</f>
        <v>488292.02999999997</v>
      </c>
      <c r="G111" s="37"/>
    </row>
    <row r="112" spans="1:8" ht="13" x14ac:dyDescent="0.3">
      <c r="A112" s="37"/>
      <c r="B112" s="37"/>
      <c r="C112" s="37"/>
      <c r="D112" s="37"/>
      <c r="E112" s="47"/>
      <c r="F112" s="48"/>
      <c r="G112" s="37"/>
    </row>
    <row r="113" spans="1:7" x14ac:dyDescent="0.25">
      <c r="A113" s="37"/>
      <c r="B113" s="37"/>
      <c r="C113" s="37"/>
      <c r="D113" s="37"/>
      <c r="E113" s="39"/>
      <c r="F113" s="39"/>
      <c r="G113" s="37"/>
    </row>
  </sheetData>
  <sheetProtection algorithmName="SHA-512" hashValue="/+DbYMwQLlhC9yFeUknlQuXruM+UABetCtQo5i5fxtAFcnNoSX6EPr0GFIa7iYDQgfJ0rzwyg2xrM1dwRTrnxA==" saltValue="j8Y41bhZ/NZHOb2bmgqWyQ==" spinCount="100000" sheet="1" objects="1" scenarios="1"/>
  <pageMargins left="0.7" right="0.7" top="0.78740157499999996" bottom="0.78740157499999996" header="0.3" footer="0.3"/>
  <pageSetup paperSize="9" scale="9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>Landkreis Harburg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Kirsten Müller</dc:creator>
  <cp:lastModifiedBy>Wardatzky, Birgit</cp:lastModifiedBy>
  <cp:lastPrinted>2026-04-16T12:32:10Z</cp:lastPrinted>
  <dcterms:created xsi:type="dcterms:W3CDTF">2016-09-15T05:04:31Z</dcterms:created>
  <dcterms:modified xsi:type="dcterms:W3CDTF">2026-04-16T12:32:13Z</dcterms:modified>
</cp:coreProperties>
</file>